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ноябрь\"/>
    </mc:Choice>
  </mc:AlternateContent>
  <xr:revisionPtr revIDLastSave="0" documentId="13_ncr:1_{BA13B014-AE11-41C6-B88B-320D891E1F54}" xr6:coauthVersionLast="36" xr6:coauthVersionMax="36" xr10:uidLastSave="{00000000-0000-0000-0000-000000000000}"/>
  <bookViews>
    <workbookView xWindow="-120" yWindow="-120" windowWidth="29040" windowHeight="15840" xr2:uid="{8CF8827C-2195-46EB-A93B-A6492FB1BF98}"/>
  </bookViews>
  <sheets>
    <sheet name="Лист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4" i="1" l="1"/>
  <c r="B52" i="1"/>
  <c r="B44" i="1"/>
  <c r="B57" i="1"/>
  <c r="B38" i="1" l="1"/>
  <c r="B37" i="1"/>
  <c r="B36" i="1"/>
  <c r="B35" i="1"/>
  <c r="B34" i="1"/>
  <c r="B33" i="1"/>
  <c r="B32" i="1"/>
  <c r="B30" i="1"/>
  <c r="B29" i="1"/>
  <c r="B28" i="1"/>
  <c r="B27" i="1"/>
  <c r="B26" i="1"/>
  <c r="B25" i="1"/>
  <c r="B15" i="1" l="1"/>
  <c r="B13" i="1"/>
  <c r="B10" i="1"/>
  <c r="B18" i="1" l="1"/>
  <c r="D18" i="1" l="1"/>
  <c r="C18" i="1"/>
</calcChain>
</file>

<file path=xl/sharedStrings.xml><?xml version="1.0" encoding="utf-8"?>
<sst xmlns="http://schemas.openxmlformats.org/spreadsheetml/2006/main" count="52" uniqueCount="24">
  <si>
    <t>Наименование МО</t>
  </si>
  <si>
    <t>г. Чулым</t>
  </si>
  <si>
    <t>ВСЕГО</t>
  </si>
  <si>
    <t>таблица 3</t>
  </si>
  <si>
    <t xml:space="preserve">Базовский </t>
  </si>
  <si>
    <t>Большеникольский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</si>
  <si>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</si>
  <si>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</si>
  <si>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</si>
  <si>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</si>
  <si>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</si>
  <si>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</si>
  <si>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</si>
  <si>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</si>
  <si>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</si>
  <si>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</si>
  <si>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</si>
  <si>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тыс. руб.</t>
  </si>
  <si>
    <t>ИМТ на мероприятия по муниципальной программе «Развитие культуры Чулымского района Новосибирской области на 2020-2030 годы»</t>
  </si>
  <si>
    <t>Иные межбюджетные трансферты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</si>
  <si>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Таблица 4</t>
  </si>
  <si>
    <t>Таблица 6</t>
  </si>
  <si>
    <t>Иные межбюджетные трансферты бюджетам поселений</t>
  </si>
  <si>
    <t xml:space="preserve">Приложение № 8                                                      к   решению Сессии Совета депутатов Чулымского района от   .11.2024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</si>
</sst>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164" fontId="3" fillId="0" borderId="1" xfId="0" applyNumberFormat="1" applyFont="1" applyBorder="1"/>
    <xf numFmtId="165" fontId="3" fillId="0" borderId="1" xfId="0" applyNumberFormat="1" applyFont="1" applyBorder="1"/>
    <xf numFmtId="2" fontId="2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right" wrapText="1"/>
    </xf>
    <xf numFmtId="166" fontId="3" fillId="0" borderId="1" xfId="0" applyNumberFormat="1" applyFont="1" applyBorder="1"/>
    <xf numFmtId="0" fontId="1" fillId="0" borderId="1" xfId="0" applyFont="1" applyBorder="1"/>
    <xf numFmtId="0" fontId="1" fillId="0" borderId="0" xfId="0" applyFont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084FC-78AD-4D12-974D-4FF1E034E07B}">
  <dimension ref="A1:F57"/>
  <sheetViews>
    <sheetView tabSelected="1" workbookViewId="0">
      <selection activeCell="I21" sqref="I21"/>
    </sheetView>
  </sheetViews>
  <sheetFormatPr defaultRowHeight="15" x14ac:dyDescent="0.25"/>
  <cols>
    <col min="1" max="1" width="31.28515625" style="1" customWidth="1"/>
    <col min="2" max="2" width="14.42578125" style="1" customWidth="1"/>
    <col min="3" max="3" width="17.85546875" style="1" customWidth="1"/>
    <col min="4" max="4" width="18.42578125" style="1" customWidth="1"/>
    <col min="5" max="5" width="9.140625" style="1"/>
    <col min="6" max="6" width="14.5703125" style="1" customWidth="1"/>
    <col min="7" max="9" width="9.140625" style="1"/>
    <col min="10" max="10" width="9.140625" style="1" customWidth="1"/>
    <col min="11" max="16384" width="9.140625" style="1"/>
  </cols>
  <sheetData>
    <row r="1" spans="1:6" x14ac:dyDescent="0.25">
      <c r="C1" s="19" t="s">
        <v>23</v>
      </c>
      <c r="D1" s="19"/>
      <c r="E1" s="2"/>
      <c r="F1" s="2"/>
    </row>
    <row r="2" spans="1:6" x14ac:dyDescent="0.25">
      <c r="C2" s="19"/>
      <c r="D2" s="19"/>
    </row>
    <row r="3" spans="1:6" ht="26.25" customHeight="1" x14ac:dyDescent="0.25">
      <c r="C3" s="19"/>
      <c r="D3" s="19"/>
    </row>
    <row r="4" spans="1:6" ht="16.5" customHeight="1" x14ac:dyDescent="0.25">
      <c r="C4" s="8"/>
      <c r="D4" s="9" t="s">
        <v>17</v>
      </c>
    </row>
    <row r="5" spans="1:6" ht="17.25" customHeight="1" x14ac:dyDescent="0.25">
      <c r="C5" s="8"/>
      <c r="D5" s="9" t="s">
        <v>3</v>
      </c>
    </row>
    <row r="6" spans="1:6" ht="38.25" customHeight="1" x14ac:dyDescent="0.25">
      <c r="A6" s="16" t="s">
        <v>18</v>
      </c>
      <c r="B6" s="17"/>
      <c r="C6" s="17"/>
      <c r="D6" s="18"/>
    </row>
    <row r="7" spans="1:6" x14ac:dyDescent="0.25">
      <c r="A7" s="3" t="s">
        <v>0</v>
      </c>
      <c r="B7" s="4">
        <v>2024</v>
      </c>
      <c r="C7" s="4">
        <v>2025</v>
      </c>
      <c r="D7" s="4">
        <v>2026</v>
      </c>
    </row>
    <row r="8" spans="1:6" x14ac:dyDescent="0.25">
      <c r="A8" s="3" t="s">
        <v>4</v>
      </c>
      <c r="B8" s="7">
        <v>120</v>
      </c>
      <c r="C8" s="7"/>
      <c r="D8" s="7"/>
    </row>
    <row r="9" spans="1:6" x14ac:dyDescent="0.25">
      <c r="A9" s="3" t="s">
        <v>5</v>
      </c>
      <c r="B9" s="7">
        <v>600</v>
      </c>
      <c r="C9" s="7"/>
      <c r="D9" s="7"/>
    </row>
    <row r="10" spans="1:6" x14ac:dyDescent="0.25">
      <c r="A10" s="3" t="s">
        <v>7</v>
      </c>
      <c r="B10" s="10">
        <f>400-0.00543</f>
        <v>399.99457000000001</v>
      </c>
      <c r="C10" s="7"/>
      <c r="D10" s="7"/>
    </row>
    <row r="11" spans="1:6" x14ac:dyDescent="0.25">
      <c r="A11" s="3" t="s">
        <v>8</v>
      </c>
      <c r="B11" s="7">
        <v>400</v>
      </c>
      <c r="C11" s="7"/>
      <c r="D11" s="7"/>
    </row>
    <row r="12" spans="1:6" x14ac:dyDescent="0.25">
      <c r="A12" s="3" t="s">
        <v>9</v>
      </c>
      <c r="B12" s="10">
        <v>400</v>
      </c>
      <c r="C12" s="7"/>
      <c r="D12" s="7"/>
    </row>
    <row r="13" spans="1:6" x14ac:dyDescent="0.25">
      <c r="A13" s="3" t="s">
        <v>10</v>
      </c>
      <c r="B13" s="10">
        <f>62.3+5.4+1000+0.016-0.00389</f>
        <v>1067.7121100000002</v>
      </c>
      <c r="C13" s="7"/>
      <c r="D13" s="7"/>
    </row>
    <row r="14" spans="1:6" x14ac:dyDescent="0.25">
      <c r="A14" s="3" t="s">
        <v>11</v>
      </c>
      <c r="B14" s="6">
        <v>400</v>
      </c>
      <c r="C14" s="7"/>
      <c r="D14" s="7"/>
    </row>
    <row r="15" spans="1:6" x14ac:dyDescent="0.25">
      <c r="A15" s="3" t="s">
        <v>14</v>
      </c>
      <c r="B15" s="6">
        <f>750-3.75</f>
        <v>746.25</v>
      </c>
      <c r="C15" s="7"/>
      <c r="D15" s="7"/>
    </row>
    <row r="16" spans="1:6" x14ac:dyDescent="0.25">
      <c r="A16" s="3" t="s">
        <v>15</v>
      </c>
      <c r="B16" s="7">
        <v>600</v>
      </c>
      <c r="C16" s="7">
        <v>200</v>
      </c>
      <c r="D16" s="7"/>
    </row>
    <row r="17" spans="1:4" x14ac:dyDescent="0.25">
      <c r="A17" s="3" t="s">
        <v>16</v>
      </c>
      <c r="B17" s="7">
        <v>200</v>
      </c>
      <c r="C17" s="7">
        <v>300</v>
      </c>
      <c r="D17" s="7">
        <v>500</v>
      </c>
    </row>
    <row r="18" spans="1:4" x14ac:dyDescent="0.25">
      <c r="A18" s="3" t="s">
        <v>2</v>
      </c>
      <c r="B18" s="10">
        <f>B8+B10+B13+B16+B17+B9+B11+B12+B14+B15</f>
        <v>4933.9566800000002</v>
      </c>
      <c r="C18" s="7">
        <f t="shared" ref="C18:D18" si="0">C8+C10+C13+C16+C17</f>
        <v>500</v>
      </c>
      <c r="D18" s="7">
        <f t="shared" si="0"/>
        <v>500</v>
      </c>
    </row>
    <row r="20" spans="1:4" ht="14.25" customHeight="1" x14ac:dyDescent="0.25">
      <c r="A20" s="5"/>
      <c r="B20" s="5"/>
      <c r="C20" s="5"/>
      <c r="D20" s="5" t="s">
        <v>20</v>
      </c>
    </row>
    <row r="21" spans="1:4" x14ac:dyDescent="0.25">
      <c r="A21" s="15" t="s">
        <v>19</v>
      </c>
      <c r="B21" s="15"/>
      <c r="C21" s="15"/>
      <c r="D21" s="15"/>
    </row>
    <row r="22" spans="1:4" ht="32.25" customHeight="1" x14ac:dyDescent="0.25">
      <c r="A22" s="15"/>
      <c r="B22" s="15"/>
      <c r="C22" s="15"/>
      <c r="D22" s="15"/>
    </row>
    <row r="23" spans="1:4" x14ac:dyDescent="0.25">
      <c r="A23" s="11" t="s">
        <v>0</v>
      </c>
      <c r="B23" s="11">
        <v>2024</v>
      </c>
      <c r="C23" s="11">
        <v>2025</v>
      </c>
      <c r="D23" s="11">
        <v>2026</v>
      </c>
    </row>
    <row r="24" spans="1:4" x14ac:dyDescent="0.25">
      <c r="A24" s="11" t="s">
        <v>1</v>
      </c>
      <c r="B24" s="11">
        <v>12490</v>
      </c>
      <c r="C24" s="11"/>
      <c r="D24" s="11"/>
    </row>
    <row r="25" spans="1:4" x14ac:dyDescent="0.25">
      <c r="A25" s="11" t="s">
        <v>4</v>
      </c>
      <c r="B25" s="11">
        <f>7072.1+286.1</f>
        <v>7358.2000000000007</v>
      </c>
      <c r="C25" s="11"/>
      <c r="D25" s="11"/>
    </row>
    <row r="26" spans="1:4" x14ac:dyDescent="0.25">
      <c r="A26" s="11" t="s">
        <v>5</v>
      </c>
      <c r="B26" s="11">
        <f>5503.7+227.7</f>
        <v>5731.4</v>
      </c>
      <c r="C26" s="11"/>
      <c r="D26" s="11"/>
    </row>
    <row r="27" spans="1:4" x14ac:dyDescent="0.25">
      <c r="A27" s="11" t="s">
        <v>6</v>
      </c>
      <c r="B27" s="11">
        <f>6576.3+208.3</f>
        <v>6784.6</v>
      </c>
      <c r="C27" s="11"/>
      <c r="D27" s="11"/>
    </row>
    <row r="28" spans="1:4" x14ac:dyDescent="0.25">
      <c r="A28" s="11" t="s">
        <v>7</v>
      </c>
      <c r="B28" s="11">
        <f>8053.5+342</f>
        <v>8395.5</v>
      </c>
      <c r="C28" s="11"/>
      <c r="D28" s="11"/>
    </row>
    <row r="29" spans="1:4" x14ac:dyDescent="0.25">
      <c r="A29" s="11" t="s">
        <v>8</v>
      </c>
      <c r="B29" s="11">
        <f>5294.6+304.1</f>
        <v>5598.7000000000007</v>
      </c>
      <c r="C29" s="11"/>
      <c r="D29" s="11"/>
    </row>
    <row r="30" spans="1:4" x14ac:dyDescent="0.25">
      <c r="A30" s="11" t="s">
        <v>9</v>
      </c>
      <c r="B30" s="11">
        <f>5677.7+230.5</f>
        <v>5908.2</v>
      </c>
      <c r="C30" s="11"/>
      <c r="D30" s="11"/>
    </row>
    <row r="31" spans="1:4" x14ac:dyDescent="0.25">
      <c r="A31" s="11" t="s">
        <v>10</v>
      </c>
      <c r="B31" s="11">
        <v>5722.9</v>
      </c>
      <c r="C31" s="11"/>
      <c r="D31" s="11"/>
    </row>
    <row r="32" spans="1:4" x14ac:dyDescent="0.25">
      <c r="A32" s="11" t="s">
        <v>11</v>
      </c>
      <c r="B32" s="11">
        <f>4668.4+158.9</f>
        <v>4827.2999999999993</v>
      </c>
      <c r="C32" s="11"/>
      <c r="D32" s="11"/>
    </row>
    <row r="33" spans="1:4" x14ac:dyDescent="0.25">
      <c r="A33" s="11" t="s">
        <v>12</v>
      </c>
      <c r="B33" s="11">
        <f>6247.2+256.3</f>
        <v>6503.5</v>
      </c>
      <c r="C33" s="11"/>
      <c r="D33" s="11"/>
    </row>
    <row r="34" spans="1:4" x14ac:dyDescent="0.25">
      <c r="A34" s="11" t="s">
        <v>13</v>
      </c>
      <c r="B34" s="11">
        <f>3168+189.6</f>
        <v>3357.6</v>
      </c>
      <c r="C34" s="11"/>
      <c r="D34" s="11"/>
    </row>
    <row r="35" spans="1:4" x14ac:dyDescent="0.25">
      <c r="A35" s="11" t="s">
        <v>14</v>
      </c>
      <c r="B35" s="11">
        <f>5829+296.3</f>
        <v>6125.3</v>
      </c>
      <c r="C35" s="11"/>
      <c r="D35" s="11"/>
    </row>
    <row r="36" spans="1:4" x14ac:dyDescent="0.25">
      <c r="A36" s="11" t="s">
        <v>15</v>
      </c>
      <c r="B36" s="11">
        <f>7575.1+960.1+257.5</f>
        <v>8792.7000000000007</v>
      </c>
      <c r="C36" s="11"/>
      <c r="D36" s="11"/>
    </row>
    <row r="37" spans="1:4" x14ac:dyDescent="0.25">
      <c r="A37" s="11" t="s">
        <v>16</v>
      </c>
      <c r="B37" s="11">
        <f>7030.9+217.6</f>
        <v>7248.5</v>
      </c>
      <c r="C37" s="11"/>
      <c r="D37" s="11"/>
    </row>
    <row r="38" spans="1:4" x14ac:dyDescent="0.25">
      <c r="A38" s="11" t="s">
        <v>2</v>
      </c>
      <c r="B38" s="11">
        <f>SUM(B24:B37)</f>
        <v>94844.4</v>
      </c>
      <c r="C38" s="11"/>
      <c r="D38" s="11"/>
    </row>
    <row r="40" spans="1:4" x14ac:dyDescent="0.25">
      <c r="D40" s="12" t="s">
        <v>21</v>
      </c>
    </row>
    <row r="41" spans="1:4" ht="38.25" customHeight="1" x14ac:dyDescent="0.25">
      <c r="A41" s="16" t="s">
        <v>22</v>
      </c>
      <c r="B41" s="17"/>
      <c r="C41" s="17"/>
      <c r="D41" s="18"/>
    </row>
    <row r="42" spans="1:4" x14ac:dyDescent="0.25">
      <c r="A42" s="3" t="s">
        <v>0</v>
      </c>
      <c r="B42" s="4">
        <v>2024</v>
      </c>
      <c r="C42" s="4">
        <v>2025</v>
      </c>
      <c r="D42" s="4">
        <v>2026</v>
      </c>
    </row>
    <row r="43" spans="1:4" x14ac:dyDescent="0.25">
      <c r="A43" s="3" t="s">
        <v>1</v>
      </c>
      <c r="B43" s="13"/>
      <c r="C43" s="14"/>
      <c r="D43" s="14"/>
    </row>
    <row r="44" spans="1:4" x14ac:dyDescent="0.25">
      <c r="A44" s="3" t="s">
        <v>4</v>
      </c>
      <c r="B44" s="7">
        <f>60+10</f>
        <v>70</v>
      </c>
      <c r="C44" s="7"/>
      <c r="D44" s="7"/>
    </row>
    <row r="45" spans="1:4" x14ac:dyDescent="0.25">
      <c r="A45" s="3" t="s">
        <v>5</v>
      </c>
      <c r="B45" s="7">
        <v>50</v>
      </c>
      <c r="C45" s="7"/>
      <c r="D45" s="7"/>
    </row>
    <row r="46" spans="1:4" x14ac:dyDescent="0.25">
      <c r="A46" s="3" t="s">
        <v>6</v>
      </c>
      <c r="B46" s="7">
        <v>50</v>
      </c>
      <c r="C46" s="7"/>
      <c r="D46" s="7"/>
    </row>
    <row r="47" spans="1:4" x14ac:dyDescent="0.25">
      <c r="A47" s="3" t="s">
        <v>7</v>
      </c>
      <c r="B47" s="7">
        <v>70</v>
      </c>
      <c r="C47" s="7"/>
      <c r="D47" s="7"/>
    </row>
    <row r="48" spans="1:4" x14ac:dyDescent="0.25">
      <c r="A48" s="3" t="s">
        <v>8</v>
      </c>
      <c r="B48" s="7">
        <v>80</v>
      </c>
      <c r="C48" s="7"/>
      <c r="D48" s="7"/>
    </row>
    <row r="49" spans="1:4" x14ac:dyDescent="0.25">
      <c r="A49" s="3" t="s">
        <v>9</v>
      </c>
      <c r="B49" s="7">
        <v>50</v>
      </c>
      <c r="C49" s="7"/>
      <c r="D49" s="7"/>
    </row>
    <row r="50" spans="1:4" x14ac:dyDescent="0.25">
      <c r="A50" s="3" t="s">
        <v>10</v>
      </c>
      <c r="B50" s="7">
        <v>50</v>
      </c>
      <c r="C50" s="7"/>
      <c r="D50" s="7"/>
    </row>
    <row r="51" spans="1:4" x14ac:dyDescent="0.25">
      <c r="A51" s="3" t="s">
        <v>11</v>
      </c>
      <c r="B51" s="7">
        <v>50</v>
      </c>
      <c r="C51" s="7"/>
      <c r="D51" s="7"/>
    </row>
    <row r="52" spans="1:4" x14ac:dyDescent="0.25">
      <c r="A52" s="3" t="s">
        <v>12</v>
      </c>
      <c r="B52" s="7">
        <f>50+20</f>
        <v>70</v>
      </c>
      <c r="C52" s="7"/>
      <c r="D52" s="7"/>
    </row>
    <row r="53" spans="1:4" x14ac:dyDescent="0.25">
      <c r="A53" s="3" t="s">
        <v>13</v>
      </c>
      <c r="B53" s="7"/>
      <c r="C53" s="7"/>
      <c r="D53" s="7"/>
    </row>
    <row r="54" spans="1:4" x14ac:dyDescent="0.25">
      <c r="A54" s="3" t="s">
        <v>14</v>
      </c>
      <c r="B54" s="7">
        <f>70+30</f>
        <v>100</v>
      </c>
      <c r="C54" s="7"/>
      <c r="D54" s="7"/>
    </row>
    <row r="55" spans="1:4" x14ac:dyDescent="0.25">
      <c r="A55" s="3" t="s">
        <v>15</v>
      </c>
      <c r="B55" s="7">
        <v>70</v>
      </c>
      <c r="C55" s="7"/>
      <c r="D55" s="7"/>
    </row>
    <row r="56" spans="1:4" x14ac:dyDescent="0.25">
      <c r="A56" s="3" t="s">
        <v>16</v>
      </c>
      <c r="B56" s="7">
        <v>50</v>
      </c>
      <c r="C56" s="7"/>
      <c r="D56" s="7"/>
    </row>
    <row r="57" spans="1:4" x14ac:dyDescent="0.25">
      <c r="A57" s="3" t="s">
        <v>2</v>
      </c>
      <c r="B57" s="7">
        <f>B43+B44+B45+B46+B47+B48+B49+B50+B51+B52+B53+B54+B55+B56</f>
        <v>760</v>
      </c>
      <c r="C57" s="7"/>
      <c r="D57" s="7"/>
    </row>
  </sheetData>
  <mergeCells count="4">
    <mergeCell ref="A21:D22"/>
    <mergeCell ref="A6:D6"/>
    <mergeCell ref="C1:D3"/>
    <mergeCell ref="A41:D41"/>
  </mergeCells>
  <pageMargins left="1.6929133858267718" right="0.70866141732283472" top="0.74803149606299213" bottom="0.55118110236220474" header="0.31496062992125984" footer="0.31496062992125984"/>
  <pageSetup paperSize="9" scale="7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Волчок Ольга Владимировна</cp:lastModifiedBy>
  <cp:lastPrinted>2023-11-07T10:19:37Z</cp:lastPrinted>
  <dcterms:created xsi:type="dcterms:W3CDTF">2020-11-23T09:19:49Z</dcterms:created>
  <dcterms:modified xsi:type="dcterms:W3CDTF">2024-10-23T10:15:30Z</dcterms:modified>
</cp:coreProperties>
</file>